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hnkontor.sharepoint.com/sites/sp000123706/Shared Documents/Helse/2026/2026-00154 Pipetteringsrobot Biobanken - FHI/DELT - Pipetteringsrobot/1 Konkurransedokumenter/"/>
    </mc:Choice>
  </mc:AlternateContent>
  <xr:revisionPtr revIDLastSave="596" documentId="8_{C1DA43B7-9EF9-4BAD-9B9A-C21BB72C77F1}" xr6:coauthVersionLast="47" xr6:coauthVersionMax="47" xr10:uidLastSave="{EB407D76-397B-4252-AD24-E09961F2B61A}"/>
  <bookViews>
    <workbookView xWindow="35415" yWindow="0" windowWidth="26040" windowHeight="20985" xr2:uid="{D67C8C1F-9E58-4939-93DB-1278074E2F5F}"/>
  </bookViews>
  <sheets>
    <sheet name="Prisskjema" sheetId="1" r:id="rId1"/>
  </sheets>
  <definedNames>
    <definedName name="FM_løsning_a">Prisskjema!$B$34</definedName>
    <definedName name="_xlnm.Print_Area" localSheetId="0">Prisskjema!$B$1:$J$82</definedName>
    <definedName name="_xlnm.Print_Titles" localSheetId="0">Prisskjema!$1:$4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" l="1"/>
  <c r="J26" i="1"/>
  <c r="J37" i="1"/>
  <c r="J41" i="1" s="1"/>
  <c r="J38" i="1"/>
  <c r="J40" i="1"/>
  <c r="J42" i="1" l="1"/>
  <c r="I16" i="1"/>
  <c r="J16" i="1" s="1"/>
  <c r="J13" i="1"/>
  <c r="J11" i="1"/>
  <c r="J44" i="1" l="1"/>
</calcChain>
</file>

<file path=xl/sharedStrings.xml><?xml version="1.0" encoding="utf-8"?>
<sst xmlns="http://schemas.openxmlformats.org/spreadsheetml/2006/main" count="98" uniqueCount="75">
  <si>
    <t>Bilag 2 - Prisskjema</t>
  </si>
  <si>
    <t>26/00154</t>
  </si>
  <si>
    <t>Anskaffelse av pipetteringsrobot (FHI)</t>
  </si>
  <si>
    <t>Lagervare</t>
  </si>
  <si>
    <t>Bestillingsvare</t>
  </si>
  <si>
    <t>Leverandør:</t>
  </si>
  <si>
    <t>[sett inn navn]</t>
  </si>
  <si>
    <r>
      <rPr>
        <sz val="12"/>
        <rFont val="Calibri"/>
        <family val="2"/>
      </rPr>
      <t xml:space="preserve">Leverandør skal kun fylle inn de hvite feltene i prisskjemaet. 
Inngitte priser skal inkludere alle kostnader forbundet med levering, installasjon, service og avgifter i henhold til kontraktens bilag 1. 
</t>
    </r>
    <r>
      <rPr>
        <b/>
        <sz val="12"/>
        <rFont val="Calibri"/>
        <family val="2"/>
      </rPr>
      <t xml:space="preserve">Alle priser skal oppgis i NOK og være ekskl. MVA. 
</t>
    </r>
    <r>
      <rPr>
        <sz val="12"/>
        <rFont val="Calibri"/>
        <family val="2"/>
      </rPr>
      <t>Estimerte volumer som er angitt i tabellene under er kun ment til evalueringsformål og er ikke bindende for Kunden.</t>
    </r>
  </si>
  <si>
    <t>Linje ID</t>
  </si>
  <si>
    <t>Varelinje Beskrivelse</t>
  </si>
  <si>
    <t>Tilbyders artikkelnr</t>
  </si>
  <si>
    <t>Artikkelnavn/beskrivelse</t>
  </si>
  <si>
    <t>Enhetspris/ pris per år</t>
  </si>
  <si>
    <t>Antall 
(til evaluering)</t>
  </si>
  <si>
    <t>Til evaluering</t>
  </si>
  <si>
    <t>Instrument</t>
  </si>
  <si>
    <t>antall år garanti inkl. i pris (min. 2)</t>
  </si>
  <si>
    <t>1.1</t>
  </si>
  <si>
    <t>1 stk Pipetteringsrobot iht. spesifikasjoner i Bilag 1 - Kundens kravspesifikasjon, inkl. garanti i minimum 24 måneder, ref. krav 4.1 (spesifiser antall år med garanti som er inkl. i prisen)</t>
  </si>
  <si>
    <t>[sett inn antall år med garanti som er inkl. i tilbudt pris (min. 2)]</t>
  </si>
  <si>
    <t>Utvidet garanti</t>
  </si>
  <si>
    <t>maks. antall år garanti utover inkl. i 1.1</t>
  </si>
  <si>
    <t>2.1</t>
  </si>
  <si>
    <t>Pris per år for utvidet garanti etter inkludert garantiperiode (spesifiser maksimalt antall år for utvidelse), ref. krav 4.1</t>
  </si>
  <si>
    <t>[sett inn antall år som garantien maksimalt kan utvides med (i tillegg til det som er inkl. i 1.1)]</t>
  </si>
  <si>
    <t>Service</t>
  </si>
  <si>
    <t>Serviceavtaler (prises per år)*</t>
  </si>
  <si>
    <t>3.1</t>
  </si>
  <si>
    <t>Pris per år for fullserviceavtale (etter utløpt garantiperiode), ref. krav 4.2</t>
  </si>
  <si>
    <t>3.1a</t>
  </si>
  <si>
    <t>&lt;ev. alternativ serviceavtale, ref. krav 4.3&gt;</t>
  </si>
  <si>
    <t>3.1b</t>
  </si>
  <si>
    <t>3.1c</t>
  </si>
  <si>
    <t>Timepriser for servicetjenester**</t>
  </si>
  <si>
    <t>3.2.1</t>
  </si>
  <si>
    <r>
      <t xml:space="preserve">Oppgi timepris for servicetjenester. </t>
    </r>
    <r>
      <rPr>
        <u/>
        <sz val="12"/>
        <rFont val="Calibri"/>
        <family val="2"/>
      </rPr>
      <t>Normal arbeidstid</t>
    </r>
    <r>
      <rPr>
        <sz val="12"/>
        <rFont val="Calibri"/>
        <family val="2"/>
      </rPr>
      <t xml:space="preserve"> . 
Angi tidsperiode for normal arbeidstid: 
- </t>
    </r>
    <r>
      <rPr>
        <i/>
        <sz val="12"/>
        <rFont val="Calibri"/>
        <family val="2"/>
      </rPr>
      <t>Beskriv</t>
    </r>
  </si>
  <si>
    <t>3.2.2</t>
  </si>
  <si>
    <r>
      <t xml:space="preserve">Oppgi timepris for servicetjenester. </t>
    </r>
    <r>
      <rPr>
        <u/>
        <sz val="12"/>
        <rFont val="Calibri"/>
        <family val="2"/>
      </rPr>
      <t>Overtid</t>
    </r>
    <r>
      <rPr>
        <sz val="12"/>
        <rFont val="Calibri"/>
        <family val="2"/>
      </rPr>
      <t xml:space="preserve">. 
Angi tidsperiode for når overtidssats(er) skal brukes:
- </t>
    </r>
    <r>
      <rPr>
        <i/>
        <sz val="12"/>
        <rFont val="Calibri"/>
        <family val="2"/>
      </rPr>
      <t>Beskriv</t>
    </r>
  </si>
  <si>
    <t>3.2.3</t>
  </si>
  <si>
    <r>
      <t xml:space="preserve">Oppgi timepris for reisetid. </t>
    </r>
    <r>
      <rPr>
        <u/>
        <sz val="12"/>
        <rFont val="Calibri"/>
        <family val="2"/>
      </rPr>
      <t>Normal arbeidstid</t>
    </r>
    <r>
      <rPr>
        <sz val="12"/>
        <rFont val="Calibri"/>
        <family val="2"/>
      </rPr>
      <t>. 
(Bruker samme definisjon for normal arbeidstid som ovenfor.)</t>
    </r>
  </si>
  <si>
    <t>3.2.4</t>
  </si>
  <si>
    <r>
      <t xml:space="preserve">Oppgi timepris for reisetid. </t>
    </r>
    <r>
      <rPr>
        <u/>
        <sz val="12"/>
        <rFont val="Calibri"/>
        <family val="2"/>
      </rPr>
      <t>Overtid</t>
    </r>
    <r>
      <rPr>
        <sz val="12"/>
        <rFont val="Calibri"/>
        <family val="2"/>
      </rPr>
      <t>. 
(Bruker samme definisjon for overtid som ovenfor.)</t>
    </r>
  </si>
  <si>
    <t>Opplæring</t>
  </si>
  <si>
    <t>4.1</t>
  </si>
  <si>
    <t>Pris for bruker- og superbrukeropplæring (initielt). Ref. krav 5.1
Totalpris for omfanget som er beskrevet i tilbudet.</t>
  </si>
  <si>
    <t>4.2</t>
  </si>
  <si>
    <t>Pris for superbrukeropplæring (repetisjon). Ref. krav 5.2
Pris per gang.</t>
  </si>
  <si>
    <t>* Det er pris for fullserviceavtale som inngår i evalueringen. Likevel er det opp til Kunden å velge om det ønskes serviceavtale etter endt garantiperiode og hvilken avtale som velges, dersom det er tilbudt ulike alternativer.</t>
  </si>
  <si>
    <t>** inngår ikke i evaluering av tildelingskriteriet pris</t>
  </si>
  <si>
    <t>Konsentrasjonsmåling, jf. krav 3.16</t>
  </si>
  <si>
    <r>
      <rPr>
        <sz val="12"/>
        <color rgb="FF000000"/>
        <rFont val="Calibri"/>
        <family val="2"/>
      </rPr>
      <t>Dersom Leverandøren tilbyr både løsning a) og b), vil prisen for den rimeligste løsningen benyttes i evalueringen. 
For evalueringsformål forbruksmateriell ved løsning a) legges en årlig pris (est. 20*96 målinger) på</t>
    </r>
    <r>
      <rPr>
        <sz val="12"/>
        <rFont val="Calibri"/>
        <family val="2"/>
      </rPr>
      <t xml:space="preserve"> NOK 18 100 kr </t>
    </r>
    <r>
      <rPr>
        <sz val="12"/>
        <color rgb="FF000000"/>
        <rFont val="Calibri"/>
        <family val="2"/>
      </rPr>
      <t>til grunn.</t>
    </r>
  </si>
  <si>
    <t>Punkt</t>
  </si>
  <si>
    <t>Kommentar (f.eks. elementer/utstyr som inngår, mengder og type forbruksmateriell, mv.)</t>
  </si>
  <si>
    <t>Totalpris</t>
  </si>
  <si>
    <t>Engangskostnader</t>
  </si>
  <si>
    <t>3.16 a)</t>
  </si>
  <si>
    <t>Integrasjon mot Lunatic (Unchained Labs) – eksisterende instrument hos Kunden</t>
  </si>
  <si>
    <t>3.16 b)</t>
  </si>
  <si>
    <t>Leverandørens egen løsning (uten forbruksvarer)</t>
  </si>
  <si>
    <t>Pris for forbruksvarer til konsentrasjonsmåling*</t>
  </si>
  <si>
    <t>[beskriv type og antall forbruksmateriell som inngår i kostnadsberegningen]</t>
  </si>
  <si>
    <t xml:space="preserve">* Pris for forbruksvarer som dekker hele prosessen fra måling til ferdig fortynnet og alikvotert produkt </t>
  </si>
  <si>
    <t>Totalpris (eval.) løsning a)</t>
  </si>
  <si>
    <t>Totalpris (eval.) løsning b)</t>
  </si>
  <si>
    <t>presiser gjerne priser for nødvendige forbruksvarer i tabellen under:</t>
  </si>
  <si>
    <t>Evalueringssum:</t>
  </si>
  <si>
    <t>Salgsenhet</t>
  </si>
  <si>
    <t>Pris per salgsenhet</t>
  </si>
  <si>
    <t xml:space="preserve"> Lagerstatus (Nedtrekk)</t>
  </si>
  <si>
    <t>Leveringstid 
(Antall dager fra bestilling)</t>
  </si>
  <si>
    <t>(legg til rader ved behov)</t>
  </si>
  <si>
    <t>OPSJON: Eventuelt instrumentspesifikk forbruksmateriell, jf. krav 3.26</t>
  </si>
  <si>
    <t>inngår ikke i evaluering av tildelingskriteriet pris</t>
  </si>
  <si>
    <t>OPSJON: Eventuelt tilhørende utstyr, vanlige byttedeler mv., jf. krav 7.5</t>
  </si>
  <si>
    <t>Leverandørens egen løsning: pris for 20 målinger à 96 prøver, samt fortynning og alikvotering (med unntak av brettene det til slutt alikvoteres 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</si>
</sst>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&quot;kr&quot;\ #,##0.00"/>
  </numFmts>
  <fonts count="16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rgb="FFFF0000"/>
      <name val="Calibri"/>
      <family val="2"/>
    </font>
    <font>
      <u/>
      <sz val="12"/>
      <name val="Calibri"/>
      <family val="2"/>
    </font>
    <font>
      <b/>
      <u/>
      <sz val="12"/>
      <color rgb="FFFF0000"/>
      <name val="Calibri"/>
      <family val="2"/>
    </font>
    <font>
      <i/>
      <sz val="12"/>
      <color theme="1"/>
      <name val="Calibri"/>
      <family val="2"/>
    </font>
    <font>
      <i/>
      <sz val="12"/>
      <name val="Calibri"/>
      <family val="2"/>
    </font>
    <font>
      <sz val="11"/>
      <color theme="1"/>
      <name val="Aptos Narrow"/>
      <family val="2"/>
      <scheme val="minor"/>
    </font>
    <font>
      <sz val="12"/>
      <color rgb="FF000000"/>
      <name val="Calibri"/>
      <family val="2"/>
    </font>
    <font>
      <b/>
      <u/>
      <sz val="12"/>
      <color theme="1"/>
      <name val="Calibri"/>
      <family val="2"/>
    </font>
    <font>
      <sz val="12"/>
      <color theme="0" tint="-4.9989318521683403E-2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15945"/>
        <bgColor indexed="64"/>
      </patternFill>
    </fill>
    <fill>
      <patternFill patternType="solid">
        <fgColor rgb="FF7BEFB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F2D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 applyProtection="1">
      <alignment vertical="top"/>
      <protection locked="0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164" fontId="10" fillId="0" borderId="1" xfId="0" applyNumberFormat="1" applyFont="1" applyBorder="1" applyAlignment="1" applyProtection="1">
      <alignment vertical="top"/>
      <protection locked="0"/>
    </xf>
    <xf numFmtId="0" fontId="2" fillId="4" borderId="0" xfId="0" applyFont="1" applyFill="1"/>
    <xf numFmtId="0" fontId="1" fillId="4" borderId="0" xfId="0" applyFont="1" applyFill="1"/>
    <xf numFmtId="9" fontId="1" fillId="0" borderId="0" xfId="1" applyFont="1"/>
    <xf numFmtId="0" fontId="6" fillId="3" borderId="8" xfId="0" applyFont="1" applyFill="1" applyBorder="1" applyAlignment="1">
      <alignment horizontal="left" vertical="center" wrapText="1"/>
    </xf>
    <xf numFmtId="44" fontId="1" fillId="0" borderId="1" xfId="2" applyFont="1" applyBorder="1"/>
    <xf numFmtId="0" fontId="6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vertical="top"/>
    </xf>
    <xf numFmtId="164" fontId="2" fillId="6" borderId="14" xfId="0" applyNumberFormat="1" applyFont="1" applyFill="1" applyBorder="1"/>
    <xf numFmtId="0" fontId="3" fillId="7" borderId="0" xfId="0" applyFont="1" applyFill="1"/>
    <xf numFmtId="0" fontId="1" fillId="7" borderId="0" xfId="0" applyFont="1" applyFill="1"/>
    <xf numFmtId="0" fontId="2" fillId="7" borderId="0" xfId="0" applyFont="1" applyFill="1"/>
    <xf numFmtId="0" fontId="2" fillId="7" borderId="0" xfId="0" applyFont="1" applyFill="1" applyAlignment="1">
      <alignment vertical="center"/>
    </xf>
    <xf numFmtId="0" fontId="9" fillId="7" borderId="0" xfId="0" applyFont="1" applyFill="1"/>
    <xf numFmtId="0" fontId="7" fillId="7" borderId="0" xfId="0" applyFont="1" applyFill="1"/>
    <xf numFmtId="16" fontId="1" fillId="7" borderId="1" xfId="0" quotePrefix="1" applyNumberFormat="1" applyFont="1" applyFill="1" applyBorder="1" applyAlignment="1">
      <alignment vertical="top"/>
    </xf>
    <xf numFmtId="0" fontId="1" fillId="7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10" fillId="7" borderId="1" xfId="0" quotePrefix="1" applyFont="1" applyFill="1" applyBorder="1" applyAlignment="1">
      <alignment vertical="top"/>
    </xf>
    <xf numFmtId="0" fontId="11" fillId="7" borderId="1" xfId="0" applyFont="1" applyFill="1" applyBorder="1" applyAlignment="1">
      <alignment vertical="top" wrapText="1"/>
    </xf>
    <xf numFmtId="0" fontId="1" fillId="7" borderId="1" xfId="0" quotePrefix="1" applyFont="1" applyFill="1" applyBorder="1" applyAlignment="1">
      <alignment vertical="top"/>
    </xf>
    <xf numFmtId="0" fontId="10" fillId="7" borderId="0" xfId="0" quotePrefix="1" applyFont="1" applyFill="1"/>
    <xf numFmtId="0" fontId="1" fillId="7" borderId="0" xfId="0" applyFont="1" applyFill="1" applyAlignment="1">
      <alignment vertical="top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164" fontId="1" fillId="7" borderId="0" xfId="0" applyNumberFormat="1" applyFont="1" applyFill="1"/>
    <xf numFmtId="0" fontId="14" fillId="7" borderId="0" xfId="0" applyFont="1" applyFill="1" applyAlignment="1">
      <alignment vertical="top"/>
    </xf>
    <xf numFmtId="0" fontId="2" fillId="7" borderId="0" xfId="0" applyFont="1" applyFill="1" applyAlignment="1">
      <alignment horizontal="left"/>
    </xf>
    <xf numFmtId="0" fontId="1" fillId="7" borderId="7" xfId="0" applyFont="1" applyFill="1" applyBorder="1" applyAlignment="1">
      <alignment vertical="top"/>
    </xf>
    <xf numFmtId="0" fontId="13" fillId="7" borderId="10" xfId="0" applyFont="1" applyFill="1" applyBorder="1" applyAlignment="1">
      <alignment vertical="top"/>
    </xf>
    <xf numFmtId="0" fontId="1" fillId="7" borderId="1" xfId="0" applyFont="1" applyFill="1" applyBorder="1" applyAlignment="1">
      <alignment vertical="top"/>
    </xf>
    <xf numFmtId="0" fontId="15" fillId="7" borderId="0" xfId="0" applyFont="1" applyFill="1"/>
    <xf numFmtId="0" fontId="1" fillId="7" borderId="10" xfId="0" applyFont="1" applyFill="1" applyBorder="1" applyAlignment="1">
      <alignment vertical="top" wrapText="1"/>
    </xf>
    <xf numFmtId="0" fontId="1" fillId="7" borderId="0" xfId="0" applyFont="1" applyFill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0" xfId="0" applyNumberFormat="1" applyFont="1"/>
    <xf numFmtId="0" fontId="10" fillId="7" borderId="0" xfId="0" quotePrefix="1" applyFont="1" applyFill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0" fillId="7" borderId="5" xfId="0" quotePrefix="1" applyFont="1" applyFill="1" applyBorder="1" applyAlignment="1">
      <alignment horizontal="left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4" fontId="1" fillId="0" borderId="2" xfId="2" applyFont="1" applyBorder="1" applyAlignment="1">
      <alignment horizontal="center"/>
    </xf>
    <xf numFmtId="44" fontId="1" fillId="0" borderId="4" xfId="2" applyFont="1" applyBorder="1" applyAlignment="1">
      <alignment horizontal="center"/>
    </xf>
    <xf numFmtId="0" fontId="6" fillId="3" borderId="6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9" borderId="2" xfId="0" applyFont="1" applyFill="1" applyBorder="1" applyAlignment="1">
      <alignment horizontal="left" vertical="center" wrapText="1"/>
    </xf>
    <xf numFmtId="0" fontId="1" fillId="9" borderId="3" xfId="0" applyFont="1" applyFill="1" applyBorder="1" applyAlignment="1">
      <alignment horizontal="left" vertical="center" wrapText="1"/>
    </xf>
    <xf numFmtId="0" fontId="1" fillId="9" borderId="4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vertical="center"/>
    </xf>
  </cellXfs>
  <cellStyles count="3">
    <cellStyle name="Normal" xfId="0" builtinId="0"/>
    <cellStyle name="Prosent" xfId="1" builtinId="5"/>
    <cellStyle name="Valuta" xfId="2" builtinId="4"/>
  </cellStyles>
  <dxfs count="0"/>
  <tableStyles count="0" defaultTableStyle="TableStyleMedium2" defaultPivotStyle="PivotStyleLight16"/>
  <colors>
    <mruColors>
      <color rgb="FFC4F2DA"/>
      <color rgb="FF7BEFB2"/>
      <color rgb="FF0159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6E6F3-B4EB-4F01-9BF7-4BC3459ECAFC}">
  <sheetPr>
    <pageSetUpPr fitToPage="1"/>
  </sheetPr>
  <dimension ref="A1:L88"/>
  <sheetViews>
    <sheetView showGridLines="0" tabSelected="1" topLeftCell="A14" zoomScaleNormal="100" workbookViewId="0">
      <selection activeCell="J44" sqref="J44"/>
    </sheetView>
  </sheetViews>
  <sheetFormatPr baseColWidth="10" defaultColWidth="10.81640625" defaultRowHeight="15.5" x14ac:dyDescent="0.35"/>
  <cols>
    <col min="1" max="1" width="3" style="1" customWidth="1"/>
    <col min="2" max="2" width="12.54296875" style="1" customWidth="1"/>
    <col min="3" max="3" width="59.26953125" style="1" customWidth="1"/>
    <col min="4" max="5" width="13.54296875" style="1" customWidth="1"/>
    <col min="6" max="6" width="15.1796875" style="1" customWidth="1"/>
    <col min="7" max="7" width="13.54296875" style="1" customWidth="1"/>
    <col min="8" max="8" width="15.453125" style="1" customWidth="1"/>
    <col min="9" max="9" width="17.453125" style="1" customWidth="1"/>
    <col min="10" max="10" width="22.453125" style="1" customWidth="1"/>
    <col min="11" max="11" width="3" style="1" customWidth="1"/>
    <col min="12" max="12" width="14.26953125" style="1" customWidth="1"/>
    <col min="13" max="16384" width="10.81640625" style="1"/>
  </cols>
  <sheetData>
    <row r="1" spans="1:11" ht="31" customHeight="1" x14ac:dyDescent="0.55000000000000004">
      <c r="A1" s="28"/>
      <c r="B1" s="27" t="s">
        <v>0</v>
      </c>
      <c r="C1" s="28"/>
      <c r="D1" s="28"/>
      <c r="E1" s="28"/>
      <c r="F1" s="28"/>
      <c r="G1" s="28"/>
      <c r="H1" s="28"/>
      <c r="I1" s="28"/>
      <c r="J1" s="28"/>
      <c r="K1" s="28"/>
    </row>
    <row r="2" spans="1:11" ht="11.15" customHeight="1" x14ac:dyDescent="0.3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35">
      <c r="A3" s="28"/>
      <c r="B3" s="29" t="s">
        <v>1</v>
      </c>
      <c r="C3" s="29" t="s">
        <v>2</v>
      </c>
      <c r="D3" s="29"/>
      <c r="E3" s="28"/>
      <c r="F3" s="28"/>
      <c r="G3" s="28"/>
      <c r="H3" s="28"/>
      <c r="I3" s="49" t="s">
        <v>3</v>
      </c>
      <c r="J3" s="28"/>
      <c r="K3" s="28"/>
    </row>
    <row r="4" spans="1:11" ht="8.5" customHeight="1" x14ac:dyDescent="0.35">
      <c r="A4" s="28"/>
      <c r="B4" s="28"/>
      <c r="C4" s="28"/>
      <c r="D4" s="28"/>
      <c r="E4" s="28"/>
      <c r="F4" s="28"/>
      <c r="G4" s="28"/>
      <c r="H4" s="28"/>
      <c r="I4" s="49" t="s">
        <v>4</v>
      </c>
      <c r="J4" s="28"/>
      <c r="K4" s="28"/>
    </row>
    <row r="5" spans="1:11" ht="20.149999999999999" customHeight="1" x14ac:dyDescent="0.35">
      <c r="A5" s="28"/>
      <c r="B5" s="30" t="s">
        <v>5</v>
      </c>
      <c r="C5" s="81" t="s">
        <v>6</v>
      </c>
      <c r="D5" s="28"/>
      <c r="E5" s="28"/>
      <c r="F5" s="28"/>
      <c r="G5" s="28"/>
      <c r="H5" s="28"/>
      <c r="I5" s="28"/>
      <c r="J5" s="28"/>
      <c r="K5" s="28"/>
    </row>
    <row r="6" spans="1:11" x14ac:dyDescent="0.3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8.650000000000006" customHeight="1" x14ac:dyDescent="0.35">
      <c r="A7" s="28"/>
      <c r="B7" s="58" t="s">
        <v>7</v>
      </c>
      <c r="C7" s="59"/>
      <c r="D7" s="59"/>
      <c r="E7" s="59"/>
      <c r="F7" s="59"/>
      <c r="G7" s="59"/>
      <c r="H7" s="59"/>
      <c r="I7" s="59"/>
      <c r="J7" s="60"/>
      <c r="K7" s="28"/>
    </row>
    <row r="8" spans="1:11" ht="15.65" customHeight="1" x14ac:dyDescent="0.3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31" x14ac:dyDescent="0.35">
      <c r="A9" s="31"/>
      <c r="B9" s="6" t="s">
        <v>8</v>
      </c>
      <c r="C9" s="7" t="s">
        <v>9</v>
      </c>
      <c r="D9" s="6" t="s">
        <v>10</v>
      </c>
      <c r="E9" s="61" t="s">
        <v>11</v>
      </c>
      <c r="F9" s="61"/>
      <c r="G9" s="61"/>
      <c r="H9" s="8" t="s">
        <v>12</v>
      </c>
      <c r="I9" s="8" t="s">
        <v>13</v>
      </c>
      <c r="J9" s="8" t="s">
        <v>14</v>
      </c>
      <c r="K9" s="31"/>
    </row>
    <row r="10" spans="1:11" ht="31" x14ac:dyDescent="0.35">
      <c r="A10" s="32"/>
      <c r="B10" s="55" t="s">
        <v>15</v>
      </c>
      <c r="C10" s="55"/>
      <c r="D10" s="55"/>
      <c r="E10" s="55"/>
      <c r="F10" s="55"/>
      <c r="G10" s="55"/>
      <c r="H10" s="55"/>
      <c r="I10" s="19" t="s">
        <v>16</v>
      </c>
      <c r="J10" s="20"/>
      <c r="K10" s="32"/>
    </row>
    <row r="11" spans="1:11" ht="65.5" customHeight="1" x14ac:dyDescent="0.35">
      <c r="A11" s="32"/>
      <c r="B11" s="33" t="s">
        <v>17</v>
      </c>
      <c r="C11" s="35" t="s">
        <v>18</v>
      </c>
      <c r="D11" s="3"/>
      <c r="E11" s="56"/>
      <c r="F11" s="56"/>
      <c r="G11" s="56"/>
      <c r="H11" s="4"/>
      <c r="I11" s="21" t="s">
        <v>19</v>
      </c>
      <c r="J11" s="22">
        <f>+H11</f>
        <v>0</v>
      </c>
      <c r="K11" s="32"/>
    </row>
    <row r="12" spans="1:11" ht="46.5" x14ac:dyDescent="0.35">
      <c r="A12" s="28"/>
      <c r="B12" s="55" t="s">
        <v>20</v>
      </c>
      <c r="C12" s="55"/>
      <c r="D12" s="55"/>
      <c r="E12" s="55"/>
      <c r="F12" s="55"/>
      <c r="G12" s="55"/>
      <c r="H12" s="55"/>
      <c r="I12" s="19" t="s">
        <v>21</v>
      </c>
      <c r="J12" s="20"/>
      <c r="K12" s="28"/>
    </row>
    <row r="13" spans="1:11" ht="93" x14ac:dyDescent="0.35">
      <c r="A13" s="32"/>
      <c r="B13" s="33" t="s">
        <v>22</v>
      </c>
      <c r="C13" s="35" t="s">
        <v>23</v>
      </c>
      <c r="D13" s="5"/>
      <c r="E13" s="56"/>
      <c r="F13" s="56"/>
      <c r="G13" s="56"/>
      <c r="H13" s="4"/>
      <c r="I13" s="21" t="s">
        <v>24</v>
      </c>
      <c r="J13" s="22" t="e">
        <f>+H13*I13</f>
        <v>#VALUE!</v>
      </c>
      <c r="K13" s="32"/>
    </row>
    <row r="14" spans="1:11" x14ac:dyDescent="0.35">
      <c r="A14" s="28"/>
      <c r="B14" s="55" t="s">
        <v>25</v>
      </c>
      <c r="C14" s="55"/>
      <c r="D14" s="55"/>
      <c r="E14" s="55"/>
      <c r="F14" s="55"/>
      <c r="G14" s="55"/>
      <c r="H14" s="55"/>
      <c r="I14" s="20"/>
      <c r="J14" s="20"/>
      <c r="K14" s="28"/>
    </row>
    <row r="15" spans="1:11" x14ac:dyDescent="0.35">
      <c r="A15" s="28"/>
      <c r="B15" s="62" t="s">
        <v>26</v>
      </c>
      <c r="C15" s="63"/>
      <c r="D15" s="63"/>
      <c r="E15" s="63"/>
      <c r="F15" s="63"/>
      <c r="G15" s="63"/>
      <c r="H15" s="64"/>
      <c r="I15" s="23"/>
      <c r="J15" s="23"/>
      <c r="K15" s="28"/>
    </row>
    <row r="16" spans="1:11" ht="31" customHeight="1" x14ac:dyDescent="0.35">
      <c r="A16" s="32"/>
      <c r="B16" s="33" t="s">
        <v>27</v>
      </c>
      <c r="C16" s="35" t="s">
        <v>28</v>
      </c>
      <c r="D16" s="5"/>
      <c r="E16" s="56"/>
      <c r="F16" s="56"/>
      <c r="G16" s="56"/>
      <c r="H16" s="4"/>
      <c r="I16" s="24" t="e">
        <f>10-I11-I13</f>
        <v>#VALUE!</v>
      </c>
      <c r="J16" s="22" t="e">
        <f>+H16*I16</f>
        <v>#VALUE!</v>
      </c>
      <c r="K16" s="32"/>
    </row>
    <row r="17" spans="1:11" ht="21.65" customHeight="1" x14ac:dyDescent="0.35">
      <c r="A17" s="32"/>
      <c r="B17" s="36" t="s">
        <v>29</v>
      </c>
      <c r="C17" s="37" t="s">
        <v>30</v>
      </c>
      <c r="D17" s="9"/>
      <c r="E17" s="65"/>
      <c r="F17" s="65"/>
      <c r="G17" s="65"/>
      <c r="H17" s="10"/>
      <c r="I17" s="25"/>
      <c r="J17" s="25"/>
      <c r="K17" s="32"/>
    </row>
    <row r="18" spans="1:11" ht="21.65" customHeight="1" x14ac:dyDescent="0.35">
      <c r="A18" s="32"/>
      <c r="B18" s="36" t="s">
        <v>31</v>
      </c>
      <c r="C18" s="37" t="s">
        <v>30</v>
      </c>
      <c r="D18" s="9"/>
      <c r="E18" s="65"/>
      <c r="F18" s="65"/>
      <c r="G18" s="65"/>
      <c r="H18" s="10"/>
      <c r="I18" s="25"/>
      <c r="J18" s="25"/>
      <c r="K18" s="32"/>
    </row>
    <row r="19" spans="1:11" ht="21.65" customHeight="1" x14ac:dyDescent="0.35">
      <c r="A19" s="32"/>
      <c r="B19" s="36" t="s">
        <v>32</v>
      </c>
      <c r="C19" s="37" t="s">
        <v>30</v>
      </c>
      <c r="D19" s="9"/>
      <c r="E19" s="65"/>
      <c r="F19" s="65"/>
      <c r="G19" s="65"/>
      <c r="H19" s="10"/>
      <c r="I19" s="25"/>
      <c r="J19" s="25"/>
      <c r="K19" s="32"/>
    </row>
    <row r="20" spans="1:11" x14ac:dyDescent="0.35">
      <c r="A20" s="32"/>
      <c r="B20" s="62" t="s">
        <v>33</v>
      </c>
      <c r="C20" s="63"/>
      <c r="D20" s="63"/>
      <c r="E20" s="63"/>
      <c r="F20" s="63"/>
      <c r="G20" s="63"/>
      <c r="H20" s="64"/>
      <c r="I20" s="23"/>
      <c r="J20" s="23"/>
      <c r="K20" s="32"/>
    </row>
    <row r="21" spans="1:11" ht="51" customHeight="1" x14ac:dyDescent="0.35">
      <c r="A21" s="32"/>
      <c r="B21" s="38" t="s">
        <v>34</v>
      </c>
      <c r="C21" s="35" t="s">
        <v>35</v>
      </c>
      <c r="D21" s="5"/>
      <c r="E21" s="56"/>
      <c r="F21" s="56"/>
      <c r="G21" s="56"/>
      <c r="H21" s="4"/>
      <c r="I21" s="25"/>
      <c r="J21" s="25"/>
      <c r="K21" s="32"/>
    </row>
    <row r="22" spans="1:11" ht="52.5" customHeight="1" x14ac:dyDescent="0.35">
      <c r="A22" s="32"/>
      <c r="B22" s="38" t="s">
        <v>36</v>
      </c>
      <c r="C22" s="35" t="s">
        <v>37</v>
      </c>
      <c r="D22" s="5"/>
      <c r="E22" s="56"/>
      <c r="F22" s="56"/>
      <c r="G22" s="56"/>
      <c r="H22" s="4"/>
      <c r="I22" s="25"/>
      <c r="J22" s="25"/>
      <c r="K22" s="32"/>
    </row>
    <row r="23" spans="1:11" ht="33.65" customHeight="1" x14ac:dyDescent="0.35">
      <c r="A23" s="32"/>
      <c r="B23" s="38" t="s">
        <v>38</v>
      </c>
      <c r="C23" s="35" t="s">
        <v>39</v>
      </c>
      <c r="D23" s="5"/>
      <c r="E23" s="56"/>
      <c r="F23" s="56"/>
      <c r="G23" s="56"/>
      <c r="H23" s="4"/>
      <c r="I23" s="25"/>
      <c r="J23" s="25"/>
      <c r="K23" s="32"/>
    </row>
    <row r="24" spans="1:11" ht="33.65" customHeight="1" x14ac:dyDescent="0.35">
      <c r="A24" s="32"/>
      <c r="B24" s="38" t="s">
        <v>40</v>
      </c>
      <c r="C24" s="35" t="s">
        <v>41</v>
      </c>
      <c r="D24" s="5"/>
      <c r="E24" s="56"/>
      <c r="F24" s="56"/>
      <c r="G24" s="56"/>
      <c r="H24" s="4"/>
      <c r="I24" s="25"/>
      <c r="J24" s="25"/>
      <c r="K24" s="32"/>
    </row>
    <row r="25" spans="1:11" x14ac:dyDescent="0.35">
      <c r="A25" s="28"/>
      <c r="B25" s="55" t="s">
        <v>42</v>
      </c>
      <c r="C25" s="55"/>
      <c r="D25" s="55"/>
      <c r="E25" s="55"/>
      <c r="F25" s="55"/>
      <c r="G25" s="55"/>
      <c r="H25" s="55"/>
      <c r="I25" s="20"/>
      <c r="J25" s="20"/>
      <c r="K25" s="28"/>
    </row>
    <row r="26" spans="1:11" ht="31" x14ac:dyDescent="0.35">
      <c r="A26" s="32"/>
      <c r="B26" s="38" t="s">
        <v>43</v>
      </c>
      <c r="C26" s="35" t="s">
        <v>44</v>
      </c>
      <c r="D26" s="5"/>
      <c r="E26" s="56"/>
      <c r="F26" s="56"/>
      <c r="G26" s="56"/>
      <c r="H26" s="4"/>
      <c r="I26" s="24">
        <v>1</v>
      </c>
      <c r="J26" s="22">
        <f t="shared" ref="J26:J27" si="0">H26*I26</f>
        <v>0</v>
      </c>
      <c r="K26" s="32"/>
    </row>
    <row r="27" spans="1:11" ht="31" x14ac:dyDescent="0.35">
      <c r="A27" s="32"/>
      <c r="B27" s="38" t="s">
        <v>45</v>
      </c>
      <c r="C27" s="35" t="s">
        <v>46</v>
      </c>
      <c r="D27" s="5"/>
      <c r="E27" s="56"/>
      <c r="F27" s="56"/>
      <c r="G27" s="56"/>
      <c r="H27" s="4"/>
      <c r="I27" s="24">
        <v>1</v>
      </c>
      <c r="J27" s="22">
        <f t="shared" si="0"/>
        <v>0</v>
      </c>
      <c r="K27" s="32"/>
    </row>
    <row r="28" spans="1:11" ht="36" customHeight="1" x14ac:dyDescent="0.35">
      <c r="A28" s="28"/>
      <c r="B28" s="57" t="s">
        <v>47</v>
      </c>
      <c r="C28" s="57"/>
      <c r="D28" s="57"/>
      <c r="E28" s="57"/>
      <c r="F28" s="57"/>
      <c r="G28" s="57"/>
      <c r="H28" s="57"/>
      <c r="I28" s="57"/>
      <c r="J28" s="57"/>
      <c r="K28" s="28"/>
    </row>
    <row r="29" spans="1:11" x14ac:dyDescent="0.35">
      <c r="A29" s="28"/>
      <c r="B29" s="39" t="s">
        <v>48</v>
      </c>
      <c r="C29" s="28"/>
      <c r="D29" s="28"/>
      <c r="E29" s="28"/>
      <c r="F29" s="28"/>
      <c r="G29" s="28"/>
      <c r="H29" s="28"/>
      <c r="I29" s="28"/>
      <c r="J29" s="28"/>
      <c r="K29" s="28"/>
    </row>
    <row r="30" spans="1:11" x14ac:dyDescent="0.3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 x14ac:dyDescent="0.35">
      <c r="A31" s="28"/>
      <c r="B31" s="11" t="s">
        <v>49</v>
      </c>
      <c r="C31" s="12"/>
      <c r="D31" s="28"/>
      <c r="E31" s="28"/>
      <c r="F31" s="28"/>
      <c r="G31" s="28"/>
      <c r="H31" s="28"/>
      <c r="I31" s="32"/>
      <c r="J31" s="28"/>
      <c r="K31" s="28"/>
    </row>
    <row r="32" spans="1:11" x14ac:dyDescent="0.3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pans="1:12" ht="39" customHeight="1" x14ac:dyDescent="0.35">
      <c r="A33" s="28"/>
      <c r="B33" s="78" t="s">
        <v>50</v>
      </c>
      <c r="C33" s="79"/>
      <c r="D33" s="79"/>
      <c r="E33" s="79"/>
      <c r="F33" s="79"/>
      <c r="G33" s="79"/>
      <c r="H33" s="79"/>
      <c r="I33" s="79"/>
      <c r="J33" s="80"/>
      <c r="K33" s="28"/>
    </row>
    <row r="34" spans="1:12" x14ac:dyDescent="0.35">
      <c r="A34" s="28"/>
      <c r="B34" s="49">
        <v>18100</v>
      </c>
      <c r="C34" s="28"/>
      <c r="D34" s="28"/>
      <c r="E34" s="28"/>
      <c r="F34" s="28"/>
      <c r="G34" s="28"/>
      <c r="H34" s="28"/>
      <c r="I34" s="28"/>
      <c r="J34" s="28"/>
      <c r="K34" s="28"/>
    </row>
    <row r="35" spans="1:12" ht="31" x14ac:dyDescent="0.35">
      <c r="A35" s="32"/>
      <c r="B35" s="14" t="s">
        <v>51</v>
      </c>
      <c r="C35" s="14" t="s">
        <v>11</v>
      </c>
      <c r="D35" s="70" t="s">
        <v>52</v>
      </c>
      <c r="E35" s="71"/>
      <c r="F35" s="71"/>
      <c r="G35" s="72"/>
      <c r="H35" s="16" t="s">
        <v>53</v>
      </c>
      <c r="I35" s="8" t="s">
        <v>13</v>
      </c>
      <c r="J35" s="8" t="s">
        <v>14</v>
      </c>
      <c r="K35" s="32"/>
    </row>
    <row r="36" spans="1:12" x14ac:dyDescent="0.35">
      <c r="A36" s="32"/>
      <c r="B36" s="55" t="s">
        <v>54</v>
      </c>
      <c r="C36" s="55"/>
      <c r="D36" s="55"/>
      <c r="E36" s="55"/>
      <c r="F36" s="55"/>
      <c r="G36" s="55"/>
      <c r="H36" s="55"/>
      <c r="I36" s="20"/>
      <c r="J36" s="20"/>
      <c r="K36" s="32"/>
    </row>
    <row r="37" spans="1:12" ht="31.5" customHeight="1" x14ac:dyDescent="0.35">
      <c r="A37" s="28"/>
      <c r="B37" s="46" t="s">
        <v>55</v>
      </c>
      <c r="C37" s="50" t="s">
        <v>56</v>
      </c>
      <c r="D37" s="56"/>
      <c r="E37" s="56"/>
      <c r="F37" s="56"/>
      <c r="G37" s="56"/>
      <c r="H37" s="4"/>
      <c r="I37" s="24">
        <v>1</v>
      </c>
      <c r="J37" s="22">
        <f>H37*I37</f>
        <v>0</v>
      </c>
      <c r="K37" s="28"/>
      <c r="L37" s="53"/>
    </row>
    <row r="38" spans="1:12" ht="31.5" customHeight="1" x14ac:dyDescent="0.35">
      <c r="A38" s="28"/>
      <c r="B38" s="46" t="s">
        <v>57</v>
      </c>
      <c r="C38" s="47" t="s">
        <v>58</v>
      </c>
      <c r="D38" s="73"/>
      <c r="E38" s="74"/>
      <c r="F38" s="74"/>
      <c r="G38" s="75"/>
      <c r="H38" s="4"/>
      <c r="I38" s="24">
        <v>1</v>
      </c>
      <c r="J38" s="22">
        <f>H38*I38</f>
        <v>0</v>
      </c>
      <c r="K38" s="28"/>
      <c r="L38" s="53"/>
    </row>
    <row r="39" spans="1:12" x14ac:dyDescent="0.35">
      <c r="A39" s="28"/>
      <c r="B39" s="55" t="s">
        <v>59</v>
      </c>
      <c r="C39" s="55"/>
      <c r="D39" s="55"/>
      <c r="E39" s="55"/>
      <c r="F39" s="55"/>
      <c r="G39" s="55"/>
      <c r="H39" s="55"/>
      <c r="I39" s="20"/>
      <c r="J39" s="20"/>
      <c r="K39" s="28"/>
    </row>
    <row r="40" spans="1:12" ht="53.25" customHeight="1" x14ac:dyDescent="0.35">
      <c r="A40" s="28"/>
      <c r="B40" s="48" t="s">
        <v>57</v>
      </c>
      <c r="C40" s="34" t="s">
        <v>74</v>
      </c>
      <c r="D40" s="76" t="s">
        <v>60</v>
      </c>
      <c r="E40" s="76"/>
      <c r="F40" s="76"/>
      <c r="G40" s="76"/>
      <c r="H40" s="4"/>
      <c r="I40" s="24">
        <v>10</v>
      </c>
      <c r="J40" s="22">
        <f>H40*I40</f>
        <v>0</v>
      </c>
      <c r="K40" s="28"/>
    </row>
    <row r="41" spans="1:12" ht="20.5" customHeight="1" x14ac:dyDescent="0.35">
      <c r="A41" s="28"/>
      <c r="B41" s="54" t="s">
        <v>61</v>
      </c>
      <c r="C41" s="51"/>
      <c r="D41" s="51"/>
      <c r="E41" s="51"/>
      <c r="F41" s="51"/>
      <c r="G41" s="51"/>
      <c r="H41" s="77" t="s">
        <v>62</v>
      </c>
      <c r="I41" s="77"/>
      <c r="J41" s="22">
        <f>+J37+FM_løsning_a*10</f>
        <v>181000</v>
      </c>
      <c r="K41" s="28"/>
    </row>
    <row r="42" spans="1:12" ht="20.5" customHeight="1" x14ac:dyDescent="0.35">
      <c r="A42" s="28"/>
      <c r="B42" s="40"/>
      <c r="C42" s="51"/>
      <c r="D42" s="51"/>
      <c r="E42" s="51"/>
      <c r="F42" s="51"/>
      <c r="G42" s="51"/>
      <c r="H42" s="77" t="s">
        <v>63</v>
      </c>
      <c r="I42" s="77"/>
      <c r="J42" s="22">
        <f>+J38+J40</f>
        <v>0</v>
      </c>
      <c r="K42" s="28"/>
    </row>
    <row r="43" spans="1:12" ht="16" thickBot="1" x14ac:dyDescent="0.4">
      <c r="A43" s="28"/>
      <c r="B43" s="40"/>
      <c r="C43" s="51"/>
      <c r="D43" s="41"/>
      <c r="E43" s="41"/>
      <c r="F43" s="41"/>
      <c r="G43" s="41"/>
      <c r="H43" s="28"/>
      <c r="I43" s="42"/>
      <c r="J43" s="43"/>
      <c r="K43" s="28"/>
    </row>
    <row r="44" spans="1:12" ht="16" thickBot="1" x14ac:dyDescent="0.4">
      <c r="A44" s="28"/>
      <c r="B44" s="44" t="s">
        <v>64</v>
      </c>
      <c r="C44" s="51"/>
      <c r="D44" s="28"/>
      <c r="E44" s="41"/>
      <c r="F44" s="41"/>
      <c r="G44" s="41"/>
      <c r="H44" s="28"/>
      <c r="I44" s="45" t="s">
        <v>65</v>
      </c>
      <c r="J44" s="26" t="e">
        <f>IF(ISBLANK(H37),J42,IF(ISBLANK(H38),J41,MINA(J41,J42)))+J27+J26+J16+J13+J11</f>
        <v>#VALUE!</v>
      </c>
      <c r="K44" s="28"/>
    </row>
    <row r="45" spans="1:12" x14ac:dyDescent="0.35">
      <c r="A45" s="28"/>
      <c r="B45" s="40"/>
      <c r="C45" s="51"/>
      <c r="D45" s="41"/>
      <c r="E45" s="41"/>
      <c r="F45" s="41"/>
      <c r="G45" s="41"/>
      <c r="H45" s="28"/>
      <c r="I45" s="28"/>
      <c r="J45" s="28"/>
      <c r="K45" s="28"/>
    </row>
    <row r="46" spans="1:12" ht="31" x14ac:dyDescent="0.35">
      <c r="A46" s="28"/>
      <c r="B46" s="6" t="s">
        <v>10</v>
      </c>
      <c r="C46" s="6" t="s">
        <v>11</v>
      </c>
      <c r="D46" s="8" t="s">
        <v>66</v>
      </c>
      <c r="E46" s="8" t="s">
        <v>67</v>
      </c>
      <c r="F46" s="8" t="s">
        <v>68</v>
      </c>
      <c r="G46" s="66" t="s">
        <v>69</v>
      </c>
      <c r="H46" s="67"/>
      <c r="I46" s="42"/>
      <c r="J46" s="43"/>
      <c r="K46" s="28"/>
    </row>
    <row r="47" spans="1:12" x14ac:dyDescent="0.35">
      <c r="A47" s="28"/>
      <c r="B47" s="17"/>
      <c r="C47" s="52"/>
      <c r="D47" s="18"/>
      <c r="E47" s="18"/>
      <c r="F47" s="15"/>
      <c r="G47" s="68"/>
      <c r="H47" s="69"/>
      <c r="I47" s="42"/>
      <c r="J47" s="43"/>
      <c r="K47" s="28"/>
    </row>
    <row r="48" spans="1:12" x14ac:dyDescent="0.35">
      <c r="A48" s="28"/>
      <c r="B48" s="17"/>
      <c r="C48" s="52"/>
      <c r="D48" s="18"/>
      <c r="E48" s="18"/>
      <c r="F48" s="15"/>
      <c r="G48" s="68"/>
      <c r="H48" s="69"/>
      <c r="I48" s="42"/>
      <c r="J48" s="43"/>
      <c r="K48" s="28"/>
    </row>
    <row r="49" spans="1:11" x14ac:dyDescent="0.35">
      <c r="A49" s="28"/>
      <c r="B49" s="17"/>
      <c r="C49" s="52"/>
      <c r="D49" s="18"/>
      <c r="E49" s="18"/>
      <c r="F49" s="15"/>
      <c r="G49" s="68"/>
      <c r="H49" s="69"/>
      <c r="I49" s="42"/>
      <c r="J49" s="43"/>
      <c r="K49" s="28"/>
    </row>
    <row r="50" spans="1:11" x14ac:dyDescent="0.35">
      <c r="A50" s="28"/>
      <c r="B50" s="17"/>
      <c r="C50" s="52"/>
      <c r="D50" s="18"/>
      <c r="E50" s="18"/>
      <c r="F50" s="15"/>
      <c r="G50" s="68"/>
      <c r="H50" s="69"/>
      <c r="I50" s="42"/>
      <c r="J50" s="43"/>
      <c r="K50" s="28"/>
    </row>
    <row r="51" spans="1:11" x14ac:dyDescent="0.35">
      <c r="A51" s="28"/>
      <c r="B51" s="17"/>
      <c r="C51" s="52"/>
      <c r="D51" s="18"/>
      <c r="E51" s="18"/>
      <c r="F51" s="15"/>
      <c r="G51" s="68"/>
      <c r="H51" s="69"/>
      <c r="I51" s="42"/>
      <c r="J51" s="43"/>
      <c r="K51" s="28"/>
    </row>
    <row r="52" spans="1:11" x14ac:dyDescent="0.35">
      <c r="A52" s="28"/>
      <c r="B52" s="17"/>
      <c r="C52" s="52"/>
      <c r="D52" s="18"/>
      <c r="E52" s="18"/>
      <c r="F52" s="15"/>
      <c r="G52" s="68"/>
      <c r="H52" s="69"/>
      <c r="I52" s="42"/>
      <c r="J52" s="43"/>
      <c r="K52" s="28"/>
    </row>
    <row r="53" spans="1:11" x14ac:dyDescent="0.35">
      <c r="A53" s="28"/>
      <c r="B53" s="17"/>
      <c r="C53" s="52"/>
      <c r="D53" s="18"/>
      <c r="E53" s="18"/>
      <c r="F53" s="15"/>
      <c r="G53" s="68"/>
      <c r="H53" s="69"/>
      <c r="I53" s="42"/>
      <c r="J53" s="43"/>
      <c r="K53" s="28"/>
    </row>
    <row r="54" spans="1:11" x14ac:dyDescent="0.35">
      <c r="A54" s="28"/>
      <c r="B54" s="28" t="s">
        <v>70</v>
      </c>
      <c r="C54" s="28"/>
      <c r="D54" s="28"/>
      <c r="E54" s="28"/>
      <c r="F54" s="28"/>
      <c r="G54" s="28"/>
      <c r="H54" s="28"/>
      <c r="I54" s="28"/>
      <c r="J54" s="28"/>
      <c r="K54" s="28"/>
    </row>
    <row r="55" spans="1:11" x14ac:dyDescent="0.3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1" x14ac:dyDescent="0.35">
      <c r="A56" s="28"/>
      <c r="B56" s="11" t="s">
        <v>71</v>
      </c>
      <c r="C56" s="12"/>
      <c r="D56" s="28" t="s">
        <v>72</v>
      </c>
      <c r="E56" s="28"/>
      <c r="F56" s="28"/>
      <c r="G56" s="28"/>
      <c r="H56" s="28"/>
      <c r="I56" s="28"/>
      <c r="J56" s="28"/>
      <c r="K56" s="28"/>
    </row>
    <row r="57" spans="1:11" x14ac:dyDescent="0.3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ht="46.5" customHeight="1" x14ac:dyDescent="0.35">
      <c r="A58" s="28"/>
      <c r="B58" s="6" t="s">
        <v>10</v>
      </c>
      <c r="C58" s="6" t="s">
        <v>11</v>
      </c>
      <c r="D58" s="8" t="s">
        <v>66</v>
      </c>
      <c r="E58" s="8" t="s">
        <v>67</v>
      </c>
      <c r="F58" s="8" t="s">
        <v>68</v>
      </c>
      <c r="G58" s="66" t="s">
        <v>69</v>
      </c>
      <c r="H58" s="67"/>
      <c r="I58" s="28"/>
      <c r="J58" s="28"/>
      <c r="K58" s="28"/>
    </row>
    <row r="59" spans="1:11" x14ac:dyDescent="0.35">
      <c r="A59" s="28"/>
      <c r="B59" s="2"/>
      <c r="C59" s="2"/>
      <c r="D59" s="2"/>
      <c r="E59" s="15"/>
      <c r="F59" s="15"/>
      <c r="G59" s="68"/>
      <c r="H59" s="69"/>
      <c r="I59" s="28"/>
      <c r="J59" s="28"/>
      <c r="K59" s="28"/>
    </row>
    <row r="60" spans="1:11" x14ac:dyDescent="0.35">
      <c r="A60" s="28"/>
      <c r="B60" s="2"/>
      <c r="C60" s="2"/>
      <c r="D60" s="2"/>
      <c r="E60" s="15"/>
      <c r="F60" s="15"/>
      <c r="G60" s="68"/>
      <c r="H60" s="69"/>
      <c r="I60" s="28"/>
      <c r="J60" s="28"/>
      <c r="K60" s="28"/>
    </row>
    <row r="61" spans="1:11" x14ac:dyDescent="0.35">
      <c r="A61" s="28"/>
      <c r="B61" s="2"/>
      <c r="C61" s="2"/>
      <c r="D61" s="2"/>
      <c r="E61" s="15"/>
      <c r="F61" s="15"/>
      <c r="G61" s="68"/>
      <c r="H61" s="69"/>
      <c r="I61" s="28"/>
      <c r="J61" s="28"/>
      <c r="K61" s="28"/>
    </row>
    <row r="62" spans="1:11" x14ac:dyDescent="0.35">
      <c r="A62" s="28"/>
      <c r="B62" s="2"/>
      <c r="C62" s="2"/>
      <c r="D62" s="2"/>
      <c r="E62" s="15"/>
      <c r="F62" s="15"/>
      <c r="G62" s="68"/>
      <c r="H62" s="69"/>
      <c r="I62" s="28"/>
      <c r="J62" s="28"/>
      <c r="K62" s="28"/>
    </row>
    <row r="63" spans="1:11" x14ac:dyDescent="0.35">
      <c r="A63" s="28"/>
      <c r="B63" s="2"/>
      <c r="C63" s="2"/>
      <c r="D63" s="2"/>
      <c r="E63" s="15"/>
      <c r="F63" s="15"/>
      <c r="G63" s="68"/>
      <c r="H63" s="69"/>
      <c r="I63" s="28"/>
      <c r="J63" s="28"/>
      <c r="K63" s="28"/>
    </row>
    <row r="64" spans="1:11" x14ac:dyDescent="0.35">
      <c r="A64" s="28"/>
      <c r="B64" s="2"/>
      <c r="C64" s="2"/>
      <c r="D64" s="2"/>
      <c r="E64" s="15"/>
      <c r="F64" s="15"/>
      <c r="G64" s="68"/>
      <c r="H64" s="69"/>
      <c r="I64" s="28"/>
      <c r="J64" s="28"/>
      <c r="K64" s="28"/>
    </row>
    <row r="65" spans="1:11" x14ac:dyDescent="0.35">
      <c r="A65" s="28"/>
      <c r="B65" s="2"/>
      <c r="C65" s="2"/>
      <c r="D65" s="2"/>
      <c r="E65" s="15"/>
      <c r="F65" s="15"/>
      <c r="G65" s="68"/>
      <c r="H65" s="69"/>
      <c r="I65" s="28"/>
      <c r="J65" s="28"/>
      <c r="K65" s="28"/>
    </row>
    <row r="66" spans="1:11" x14ac:dyDescent="0.35">
      <c r="A66" s="28"/>
      <c r="B66" s="2"/>
      <c r="C66" s="2"/>
      <c r="D66" s="2"/>
      <c r="E66" s="15"/>
      <c r="F66" s="15"/>
      <c r="G66" s="68"/>
      <c r="H66" s="69"/>
      <c r="I66" s="28"/>
      <c r="J66" s="28"/>
      <c r="K66" s="28"/>
    </row>
    <row r="67" spans="1:11" x14ac:dyDescent="0.35">
      <c r="A67" s="28"/>
      <c r="B67" s="2"/>
      <c r="C67" s="2"/>
      <c r="D67" s="2"/>
      <c r="E67" s="15"/>
      <c r="F67" s="15"/>
      <c r="G67" s="68"/>
      <c r="H67" s="69"/>
      <c r="I67" s="28"/>
      <c r="J67" s="28"/>
      <c r="K67" s="28"/>
    </row>
    <row r="68" spans="1:11" x14ac:dyDescent="0.35">
      <c r="A68" s="28"/>
      <c r="B68" s="28" t="s">
        <v>70</v>
      </c>
      <c r="C68" s="28"/>
      <c r="D68" s="28"/>
      <c r="E68" s="28"/>
      <c r="F68" s="28"/>
      <c r="G68" s="28"/>
      <c r="H68" s="28"/>
      <c r="I68" s="28"/>
      <c r="J68" s="28"/>
      <c r="K68" s="28"/>
    </row>
    <row r="69" spans="1:11" x14ac:dyDescent="0.3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1:11" x14ac:dyDescent="0.35">
      <c r="A70" s="28"/>
      <c r="B70" s="11" t="s">
        <v>73</v>
      </c>
      <c r="C70" s="12"/>
      <c r="D70" s="28" t="s">
        <v>72</v>
      </c>
      <c r="E70" s="28"/>
      <c r="F70" s="28"/>
      <c r="G70" s="28"/>
      <c r="H70" s="28"/>
      <c r="I70" s="28"/>
      <c r="J70" s="28"/>
      <c r="K70" s="28"/>
    </row>
    <row r="71" spans="1:11" x14ac:dyDescent="0.3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1:11" ht="31" customHeight="1" x14ac:dyDescent="0.35">
      <c r="A72" s="28"/>
      <c r="B72" s="6" t="s">
        <v>10</v>
      </c>
      <c r="C72" s="6" t="s">
        <v>11</v>
      </c>
      <c r="D72" s="8" t="s">
        <v>66</v>
      </c>
      <c r="E72" s="8" t="s">
        <v>67</v>
      </c>
      <c r="F72" s="8" t="s">
        <v>68</v>
      </c>
      <c r="G72" s="66" t="s">
        <v>69</v>
      </c>
      <c r="H72" s="67"/>
      <c r="I72" s="28"/>
      <c r="J72" s="28"/>
      <c r="K72" s="28"/>
    </row>
    <row r="73" spans="1:11" x14ac:dyDescent="0.35">
      <c r="A73" s="28"/>
      <c r="B73" s="2"/>
      <c r="C73" s="2"/>
      <c r="D73" s="2"/>
      <c r="E73" s="15"/>
      <c r="F73" s="15"/>
      <c r="G73" s="68"/>
      <c r="H73" s="69"/>
      <c r="I73" s="28"/>
      <c r="J73" s="28"/>
      <c r="K73" s="28"/>
    </row>
    <row r="74" spans="1:11" x14ac:dyDescent="0.35">
      <c r="A74" s="28"/>
      <c r="B74" s="2"/>
      <c r="C74" s="2"/>
      <c r="D74" s="2"/>
      <c r="E74" s="15"/>
      <c r="F74" s="15"/>
      <c r="G74" s="68"/>
      <c r="H74" s="69"/>
      <c r="I74" s="28"/>
      <c r="J74" s="28"/>
      <c r="K74" s="28"/>
    </row>
    <row r="75" spans="1:11" x14ac:dyDescent="0.35">
      <c r="A75" s="28"/>
      <c r="B75" s="2"/>
      <c r="C75" s="2"/>
      <c r="D75" s="2"/>
      <c r="E75" s="15"/>
      <c r="F75" s="15"/>
      <c r="G75" s="68"/>
      <c r="H75" s="69"/>
      <c r="I75" s="28"/>
      <c r="J75" s="28"/>
      <c r="K75" s="28"/>
    </row>
    <row r="76" spans="1:11" x14ac:dyDescent="0.35">
      <c r="A76" s="28"/>
      <c r="B76" s="2"/>
      <c r="C76" s="2"/>
      <c r="D76" s="2"/>
      <c r="E76" s="15"/>
      <c r="F76" s="15"/>
      <c r="G76" s="68"/>
      <c r="H76" s="69"/>
      <c r="I76" s="28"/>
      <c r="J76" s="28"/>
      <c r="K76" s="28"/>
    </row>
    <row r="77" spans="1:11" x14ac:dyDescent="0.35">
      <c r="A77" s="28"/>
      <c r="B77" s="2"/>
      <c r="C77" s="2"/>
      <c r="D77" s="2"/>
      <c r="E77" s="15"/>
      <c r="F77" s="15"/>
      <c r="G77" s="68"/>
      <c r="H77" s="69"/>
      <c r="I77" s="28"/>
      <c r="J77" s="28"/>
      <c r="K77" s="28"/>
    </row>
    <row r="78" spans="1:11" x14ac:dyDescent="0.35">
      <c r="A78" s="28"/>
      <c r="B78" s="2"/>
      <c r="C78" s="2"/>
      <c r="D78" s="2"/>
      <c r="E78" s="15"/>
      <c r="F78" s="15"/>
      <c r="G78" s="68"/>
      <c r="H78" s="69"/>
      <c r="I78" s="28"/>
      <c r="J78" s="28"/>
      <c r="K78" s="28"/>
    </row>
    <row r="79" spans="1:11" x14ac:dyDescent="0.35">
      <c r="A79" s="28"/>
      <c r="B79" s="2"/>
      <c r="C79" s="2"/>
      <c r="D79" s="2"/>
      <c r="E79" s="15"/>
      <c r="F79" s="15"/>
      <c r="G79" s="68"/>
      <c r="H79" s="69"/>
      <c r="I79" s="28"/>
      <c r="J79" s="28"/>
      <c r="K79" s="28"/>
    </row>
    <row r="80" spans="1:11" x14ac:dyDescent="0.35">
      <c r="A80" s="28"/>
      <c r="B80" s="2"/>
      <c r="C80" s="2"/>
      <c r="D80" s="2"/>
      <c r="E80" s="15"/>
      <c r="F80" s="15"/>
      <c r="G80" s="68"/>
      <c r="H80" s="69"/>
      <c r="I80" s="28"/>
      <c r="J80" s="28"/>
      <c r="K80" s="28"/>
    </row>
    <row r="81" spans="1:11" x14ac:dyDescent="0.35">
      <c r="A81" s="28"/>
      <c r="B81" s="2"/>
      <c r="C81" s="2"/>
      <c r="D81" s="2"/>
      <c r="E81" s="15"/>
      <c r="F81" s="15"/>
      <c r="G81" s="68"/>
      <c r="H81" s="69"/>
      <c r="I81" s="28"/>
      <c r="J81" s="28"/>
      <c r="K81" s="28"/>
    </row>
    <row r="82" spans="1:11" x14ac:dyDescent="0.35">
      <c r="A82" s="28"/>
      <c r="B82" s="28" t="s">
        <v>70</v>
      </c>
      <c r="C82" s="28"/>
      <c r="D82" s="28"/>
      <c r="E82" s="28"/>
      <c r="F82" s="28"/>
      <c r="G82" s="28"/>
      <c r="H82" s="28"/>
      <c r="I82" s="28"/>
      <c r="J82" s="28"/>
      <c r="K82" s="28"/>
    </row>
    <row r="83" spans="1:11" x14ac:dyDescent="0.3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5" spans="1:11" x14ac:dyDescent="0.35">
      <c r="D85" s="13"/>
      <c r="F85" s="13"/>
    </row>
    <row r="86" spans="1:11" x14ac:dyDescent="0.35">
      <c r="D86" s="13"/>
      <c r="F86" s="13"/>
    </row>
    <row r="87" spans="1:11" x14ac:dyDescent="0.35">
      <c r="D87" s="13"/>
      <c r="F87" s="13"/>
    </row>
    <row r="88" spans="1:11" x14ac:dyDescent="0.35">
      <c r="D88" s="13"/>
      <c r="F88" s="13"/>
    </row>
  </sheetData>
  <sheetProtection sheet="1" formatCells="0" formatColumns="0" formatRows="0" insertRows="0"/>
  <mergeCells count="58">
    <mergeCell ref="B33:J33"/>
    <mergeCell ref="G77:H77"/>
    <mergeCell ref="G78:H78"/>
    <mergeCell ref="G79:H79"/>
    <mergeCell ref="G80:H80"/>
    <mergeCell ref="G65:H65"/>
    <mergeCell ref="G66:H66"/>
    <mergeCell ref="G67:H67"/>
    <mergeCell ref="G46:H46"/>
    <mergeCell ref="G47:H47"/>
    <mergeCell ref="G48:H48"/>
    <mergeCell ref="G49:H49"/>
    <mergeCell ref="G50:H50"/>
    <mergeCell ref="G51:H51"/>
    <mergeCell ref="G52:H52"/>
    <mergeCell ref="G53:H53"/>
    <mergeCell ref="G81:H81"/>
    <mergeCell ref="G72:H72"/>
    <mergeCell ref="G73:H73"/>
    <mergeCell ref="G74:H74"/>
    <mergeCell ref="G75:H75"/>
    <mergeCell ref="G76:H76"/>
    <mergeCell ref="G60:H60"/>
    <mergeCell ref="G61:H61"/>
    <mergeCell ref="G62:H62"/>
    <mergeCell ref="G63:H63"/>
    <mergeCell ref="G64:H64"/>
    <mergeCell ref="B36:H36"/>
    <mergeCell ref="B39:H39"/>
    <mergeCell ref="G58:H58"/>
    <mergeCell ref="G59:H59"/>
    <mergeCell ref="D35:G35"/>
    <mergeCell ref="D37:G37"/>
    <mergeCell ref="D38:G38"/>
    <mergeCell ref="D40:G40"/>
    <mergeCell ref="H41:I41"/>
    <mergeCell ref="H42:I42"/>
    <mergeCell ref="B7:J7"/>
    <mergeCell ref="E9:G9"/>
    <mergeCell ref="E11:G11"/>
    <mergeCell ref="E26:G26"/>
    <mergeCell ref="B12:H12"/>
    <mergeCell ref="E13:G13"/>
    <mergeCell ref="E21:G21"/>
    <mergeCell ref="E22:G22"/>
    <mergeCell ref="E23:G23"/>
    <mergeCell ref="E24:G24"/>
    <mergeCell ref="B15:H15"/>
    <mergeCell ref="B20:H20"/>
    <mergeCell ref="E18:G18"/>
    <mergeCell ref="E16:G16"/>
    <mergeCell ref="E17:G17"/>
    <mergeCell ref="E19:G19"/>
    <mergeCell ref="B10:H10"/>
    <mergeCell ref="B25:H25"/>
    <mergeCell ref="B14:H14"/>
    <mergeCell ref="E27:G27"/>
    <mergeCell ref="B28:J28"/>
  </mergeCells>
  <dataValidations count="1">
    <dataValidation type="list" allowBlank="1" showInputMessage="1" showErrorMessage="1" sqref="F59:F67 F47:F53 F73:F81" xr:uid="{86CEDCCC-C9F5-4903-BF86-4E2453B6C7D8}">
      <formula1>$I$3:$I$4</formula1>
    </dataValidation>
  </dataValidations>
  <pageMargins left="0.39370078740157483" right="0.39370078740157483" top="0.74803149606299213" bottom="0.74803149606299213" header="0.31496062992125984" footer="0.31496062992125984"/>
  <pageSetup paperSize="9" scale="76" fitToHeight="0" orientation="landscape" r:id="rId1"/>
  <rowBreaks count="3" manualBreakCount="3">
    <brk id="13" min="1" max="9" man="1"/>
    <brk id="30" min="1" max="9" man="1"/>
    <brk id="55" min="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1A7F35C0634643B4CE8D1B2D631180" ma:contentTypeVersion="25" ma:contentTypeDescription="Create a new document." ma:contentTypeScope="" ma:versionID="bb6f17ec25cc66f8f56324bdcf915c56">
  <xsd:schema xmlns:xsd="http://www.w3.org/2001/XMLSchema" xmlns:xs="http://www.w3.org/2001/XMLSchema" xmlns:p="http://schemas.microsoft.com/office/2006/metadata/properties" xmlns:ns2="cb57051d-7212-4d77-bad2-4a9e19132490" xmlns:ns3="994fdaa9-303f-47a9-b823-9542265e86fb" targetNamespace="http://schemas.microsoft.com/office/2006/metadata/properties" ma:root="true" ma:fieldsID="ef96071ecd6ec2529691f1dce422afb8" ns2:_="" ns3:_="">
    <xsd:import namespace="cb57051d-7212-4d77-bad2-4a9e19132490"/>
    <xsd:import namespace="994fdaa9-303f-47a9-b823-9542265e86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eltakere" minOccurs="0"/>
                <xsd:element ref="ns2:MediaServiceDateTaken" minOccurs="0"/>
                <xsd:element ref="ns2:MediaLengthInSeconds" minOccurs="0"/>
                <xsd:element ref="ns2:Eier" minOccurs="0"/>
                <xsd:element ref="ns2:Kategori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Proses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7051d-7212-4d77-bad2-4a9e19132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ltakere" ma:index="14" nillable="true" ma:displayName="Deltakere" ma:description="" ma:format="Dropdown" ma:internalName="Deltaker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Eier" ma:index="17" nillable="true" ma:displayName="Eier" ma:description="Den eller de som er eier(e) av saken internt i avdeling Anskaffelser. Deltakere i saken kan legges inn i neste kolonne. Kategorileder utledes av kategorien" ma:format="Dropdown" ma:list="UserInfo" ma:SharePointGroup="0" ma:internalName="Ei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egori" ma:index="18" nillable="true" ma:displayName="Kategori" ma:default="Velg en kategori" ma:description="Legg inn hvilken kategori saken tilhører." ma:format="RadioButtons" ma:internalName="Kategori">
      <xsd:simpleType>
        <xsd:restriction base="dms:Choice">
          <xsd:enumeration value="1.1 Artikler"/>
          <xsd:enumeration value="1.2 Finansielle tjen"/>
          <xsd:enumeration value="1.3 Kommunikasjon"/>
          <xsd:enumeration value="1.4 Logistikk"/>
          <xsd:enumeration value="1.5 Reise"/>
          <xsd:enumeration value="2.1 Helsefaglig utstyr"/>
          <xsd:enumeration value="2.2 Helsefaglig prof tjen"/>
          <xsd:enumeration value="2.3 Legemidler"/>
          <xsd:enumeration value="3.1 Eiendomsleie"/>
          <xsd:enumeration value="3.2 Facility management"/>
          <xsd:enumeration value="4.1 IKT Infrastruktur"/>
          <xsd:enumeration value="4.2 Digital hverdag"/>
          <xsd:enumeration value="4.3 Fagsystemer"/>
          <xsd:enumeration value="4.4 Programvare Lisenser"/>
          <xsd:enumeration value="5.1 Adm Konsulenter"/>
          <xsd:enumeration value="5.2 Personell tjenester"/>
          <xsd:enumeration value="5.3 IKT Konsulenter"/>
          <xsd:enumeration value="Velg en kategori"/>
        </xsd:restriction>
      </xsd:simpleType>
    </xsd:element>
    <xsd:element name="Status" ma:index="19" nillable="true" ma:displayName="Status" ma:default="Uavklart" ma:description="Statusfeltet er ikke pt. integrert mot andre systemer (EVI). Det er et mål å få til. Status her er derfor kun til informasjon" ma:format="RadioButtons" ma:internalName="Status">
      <xsd:simpleType>
        <xsd:restriction base="dms:Choice">
          <xsd:enumeration value="i planlegging"/>
          <xsd:enumeration value="Forberedelser pågår"/>
          <xsd:enumeration value="i Gjennomføring"/>
          <xsd:enumeration value="Er Fullført og arkivert"/>
          <xsd:enumeration value="Uavklart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30ae2b-df2c-4b95-9cf0-770a4f42ed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sess" ma:index="29" nillable="true" ma:displayName="Prosess" ma:default="Ferdig" ma:format="Dropdown" ma:internalName="Prosess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fdaa9-303f-47a9-b823-9542265e86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d695c36-df62-4271-9bd3-d6ca406ea15b}" ma:internalName="TaxCatchAll" ma:showField="CatchAllData" ma:web="994fdaa9-303f-47a9-b823-9542265e86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sess xmlns="cb57051d-7212-4d77-bad2-4a9e19132490">Ferdig</Prosess>
    <Kategori xmlns="cb57051d-7212-4d77-bad2-4a9e19132490">Velg en kategori</Kategori>
    <Status xmlns="cb57051d-7212-4d77-bad2-4a9e19132490">Uavklart</Status>
    <lcf76f155ced4ddcb4097134ff3c332f xmlns="cb57051d-7212-4d77-bad2-4a9e19132490">
      <Terms xmlns="http://schemas.microsoft.com/office/infopath/2007/PartnerControls"/>
    </lcf76f155ced4ddcb4097134ff3c332f>
    <TaxCatchAll xmlns="994fdaa9-303f-47a9-b823-9542265e86fb" xsi:nil="true"/>
    <Deltakere xmlns="cb57051d-7212-4d77-bad2-4a9e19132490" xsi:nil="true"/>
    <Eier xmlns="cb57051d-7212-4d77-bad2-4a9e19132490">
      <UserInfo>
        <DisplayName/>
        <AccountId xsi:nil="true"/>
        <AccountType/>
      </UserInfo>
    </Eier>
  </documentManagement>
</p:properties>
</file>

<file path=customXml/itemProps1.xml><?xml version="1.0" encoding="utf-8"?>
<ds:datastoreItem xmlns:ds="http://schemas.openxmlformats.org/officeDocument/2006/customXml" ds:itemID="{DC3F286D-F32A-464A-9052-AF6B5C4A32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57051d-7212-4d77-bad2-4a9e19132490"/>
    <ds:schemaRef ds:uri="994fdaa9-303f-47a9-b823-9542265e86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EF0366-0B94-4C5A-B05D-E88D84692E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1C63EE-A006-4CE3-A28B-1224301254A4}">
  <ds:schemaRefs>
    <ds:schemaRef ds:uri="http://schemas.microsoft.com/office/2006/metadata/properties"/>
    <ds:schemaRef ds:uri="http://schemas.microsoft.com/office/infopath/2007/PartnerControls"/>
    <ds:schemaRef ds:uri="cb57051d-7212-4d77-bad2-4a9e19132490"/>
    <ds:schemaRef ds:uri="994fdaa9-303f-47a9-b823-9542265e86fb"/>
  </ds:schemaRefs>
</ds:datastoreItem>
</file>

<file path=docMetadata/LabelInfo.xml><?xml version="1.0" encoding="utf-8"?>
<clbl:labelList xmlns:clbl="http://schemas.microsoft.com/office/2020/mipLabelMetadata">
  <clbl:label id="{37f901f9-4394-4597-843c-d2ba82df7403}" enabled="1" method="Standard" siteId="{e3dac4b3-9b0b-4f41-8623-9392d0d566d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3</vt:i4>
      </vt:variant>
    </vt:vector>
  </HeadingPairs>
  <TitlesOfParts>
    <vt:vector size="4" baseType="lpstr">
      <vt:lpstr>Prisskjema</vt:lpstr>
      <vt:lpstr>FM_løsning_a</vt:lpstr>
      <vt:lpstr>Prisskjema!Utskriftsområde</vt:lpstr>
      <vt:lpstr>Prisskjema!Utskriftstitler</vt:lpstr>
    </vt:vector>
  </TitlesOfParts>
  <Manager/>
  <Company>Norsk helsenett SF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Kirsten Heitmann</dc:creator>
  <cp:keywords/>
  <dc:description/>
  <cp:lastModifiedBy>Kirsten Heitmann</cp:lastModifiedBy>
  <cp:revision/>
  <dcterms:created xsi:type="dcterms:W3CDTF">2026-02-18T11:23:05Z</dcterms:created>
  <dcterms:modified xsi:type="dcterms:W3CDTF">2026-05-18T12:35:33Z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0x010100671A7F35C0634643B4CE8D1B2D631180</vt:lpwstr>
  </property>
  <property fmtid="{D5CDD505-2E9C-101B-9397-08002B2CF9AE}" pid="3" name="MediaServiceImageTags">
    <vt:lpwstr/>
  </property>
</Properties>
</file>